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24" i="2" l="1"/>
</calcChain>
</file>

<file path=xl/comments1.xml><?xml version="1.0" encoding="utf-8"?>
<comments xmlns="http://schemas.openxmlformats.org/spreadsheetml/2006/main">
  <authors>
    <author>Автор</author>
  </authors>
  <commentList>
    <comment ref="I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насосы ГВС работают 12 месяцев 1-2 часа в день - 2 недели. ИТОГО 699,2 часа</t>
        </r>
      </text>
    </comment>
    <comment ref="J5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насосы отопления работают 9 месяцев 1-2 часа в день итого 547,2</t>
        </r>
      </text>
    </comment>
  </commentList>
</comments>
</file>

<file path=xl/sharedStrings.xml><?xml version="1.0" encoding="utf-8"?>
<sst xmlns="http://schemas.openxmlformats.org/spreadsheetml/2006/main" count="259" uniqueCount="67">
  <si>
    <t>Сведения о площадях многоквартирного дома</t>
  </si>
  <si>
    <t>Адрес дома</t>
  </si>
  <si>
    <t>Космический проезд 17</t>
  </si>
  <si>
    <t>Космический проезд 19</t>
  </si>
  <si>
    <t>Дальняя 24/1</t>
  </si>
  <si>
    <t>Заводская 7/1</t>
  </si>
  <si>
    <t>Ларина 6 кор.4</t>
  </si>
  <si>
    <t>Ларина 6 кор.5</t>
  </si>
  <si>
    <t>Ларина 6 кор.6</t>
  </si>
  <si>
    <t>Ларина 6 кор.7</t>
  </si>
  <si>
    <t>Ларина 6 кор.8</t>
  </si>
  <si>
    <t>Ларина 8 кор.1</t>
  </si>
  <si>
    <t>Ларина 8 кор.2</t>
  </si>
  <si>
    <t>Ларина 8 кор.3</t>
  </si>
  <si>
    <t>Ларина 8 кор.4</t>
  </si>
  <si>
    <t>Ларина 8 кор.5</t>
  </si>
  <si>
    <t>Ларина 24</t>
  </si>
  <si>
    <t>Площади помещений многоквартирного дома</t>
  </si>
  <si>
    <t>Общая площадь дома</t>
  </si>
  <si>
    <t>Площадь помещений входящих в состав общего имущества в многоквартирном доме, не принадлежащих отдельным собственникам</t>
  </si>
  <si>
    <t>Площадь жилых помещений (площадь квартир),м2</t>
  </si>
  <si>
    <t>Площадь не жилых помещений (в соответствии с пунктом 2 Постановления №354 от 6.05.2011г.) м2</t>
  </si>
  <si>
    <t>Площадь чердаков</t>
  </si>
  <si>
    <t>М2</t>
  </si>
  <si>
    <t>Площадь подвалов</t>
  </si>
  <si>
    <t>Площадь помещений охраны</t>
  </si>
  <si>
    <t>Площадь колясочных</t>
  </si>
  <si>
    <t>Площадь вестибюля</t>
  </si>
  <si>
    <t>Площадь лестниц</t>
  </si>
  <si>
    <t>Площадь холлов</t>
  </si>
  <si>
    <t>Площадь тамбуров</t>
  </si>
  <si>
    <t>Площадь коридоров</t>
  </si>
  <si>
    <t>Площадь межквартирных лестничных площадок</t>
  </si>
  <si>
    <t>-</t>
  </si>
  <si>
    <t xml:space="preserve">                                  Ларина 18/1</t>
  </si>
  <si>
    <t>Сведения для расчета нормативов  потребления холодного и горячего водоснабжения, водоотведения в целях содержания общего</t>
  </si>
  <si>
    <t>имущества в многоквартирном доме</t>
  </si>
  <si>
    <t>№ п.п.</t>
  </si>
  <si>
    <t>Этажность дома</t>
  </si>
  <si>
    <t>Площадь помещений входящих в состав общего имущества в многоквартирном доме, не принадлежащие отдельным собственникам</t>
  </si>
  <si>
    <t>Кол-во</t>
  </si>
  <si>
    <t>Прожив.</t>
  </si>
  <si>
    <t>человек</t>
  </si>
  <si>
    <t>Площадь</t>
  </si>
  <si>
    <t>Помещений охраны</t>
  </si>
  <si>
    <t>Площадь вестибюлей</t>
  </si>
  <si>
    <t xml:space="preserve">Дальняя 24/1 </t>
  </si>
  <si>
    <t>Ларина 18/1</t>
  </si>
  <si>
    <t>итого</t>
  </si>
  <si>
    <t>Суммарная мощность противопожарного оборудования и системы дымоудаления</t>
  </si>
  <si>
    <t>Мощность усилителей телеантенн коллективного пользования</t>
  </si>
  <si>
    <t>Другое электрооборудование</t>
  </si>
  <si>
    <t>Схемы управления и сигнализации</t>
  </si>
  <si>
    <t>Освещение кабин лифтов</t>
  </si>
  <si>
    <t>Освещение шахт лифтов</t>
  </si>
  <si>
    <t>Мощность установленного силового оборудования лифтов (Квт/ч)</t>
  </si>
  <si>
    <t>Мощность установленных осветительных приборов в доме(Квт/ч)</t>
  </si>
  <si>
    <t>Мощность дверных запирающих устройств(Квт/ч)</t>
  </si>
  <si>
    <t>Мощность насосного оборудования холодного и горячего водоснабжения (Квт/ч)</t>
  </si>
  <si>
    <t>Мощность оборудования системы отопления  (Квт/ч)</t>
  </si>
  <si>
    <t xml:space="preserve">                Сведения для расчета норматива потребления электрической энергии в целях содержания общего имущества в многоквартирном доме</t>
  </si>
  <si>
    <t xml:space="preserve">тип </t>
  </si>
  <si>
    <t>благоустр.</t>
  </si>
  <si>
    <t xml:space="preserve">Площадь балконов общего назначения </t>
  </si>
  <si>
    <t>с лифтом</t>
  </si>
  <si>
    <t>0,6*8755,2(КОЛ-ВО ЧАСОВ РАБОТЫ В ГОДУ) + 5,5 * 699,2 + 6*547,2 + 8,55 + 8755,2 =</t>
  </si>
  <si>
    <t>8,55+0,6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</si>
</sst>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70C0"/>
        <bgColor indexed="64"/>
      </patternFill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6" fontId="3" fillId="0" borderId="4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8" xfId="0" applyBorder="1"/>
    <xf numFmtId="0" fontId="0" fillId="0" borderId="19" xfId="0" applyBorder="1"/>
    <xf numFmtId="0" fontId="2" fillId="2" borderId="4" xfId="0" applyFont="1" applyFill="1" applyBorder="1" applyAlignment="1">
      <alignment horizontal="center" vertical="top" wrapText="1"/>
    </xf>
    <xf numFmtId="0" fontId="5" fillId="2" borderId="17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3" borderId="0" xfId="0" applyFill="1"/>
    <xf numFmtId="0" fontId="4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2" fillId="4" borderId="4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D24" sqref="D24"/>
    </sheetView>
  </sheetViews>
  <sheetFormatPr defaultRowHeight="15" x14ac:dyDescent="0.25"/>
  <cols>
    <col min="1" max="1" width="27.7109375" customWidth="1"/>
    <col min="3" max="3" width="9.140625" customWidth="1"/>
  </cols>
  <sheetData>
    <row r="1" spans="1:13" ht="21" x14ac:dyDescent="0.35">
      <c r="A1" s="1"/>
      <c r="B1" s="1"/>
      <c r="C1" s="1"/>
      <c r="D1" s="1" t="s">
        <v>0</v>
      </c>
      <c r="E1" s="1"/>
      <c r="F1" s="1"/>
      <c r="G1" s="1"/>
      <c r="H1" s="1"/>
      <c r="I1" s="1"/>
      <c r="J1" s="1"/>
      <c r="K1" s="1"/>
      <c r="L1" s="1"/>
      <c r="M1" s="1"/>
    </row>
    <row r="2" spans="1:13" thickBot="1" x14ac:dyDescent="0.35"/>
    <row r="3" spans="1:13" ht="15.75" thickBot="1" x14ac:dyDescent="0.3">
      <c r="A3" s="28" t="s">
        <v>1</v>
      </c>
      <c r="B3" s="31" t="s">
        <v>17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3"/>
    </row>
    <row r="4" spans="1:13" ht="15.75" thickBot="1" x14ac:dyDescent="0.3">
      <c r="A4" s="29"/>
      <c r="B4" s="34" t="s">
        <v>18</v>
      </c>
      <c r="C4" s="35"/>
      <c r="D4" s="34" t="s">
        <v>19</v>
      </c>
      <c r="E4" s="36"/>
      <c r="F4" s="36"/>
      <c r="G4" s="36"/>
      <c r="H4" s="36"/>
      <c r="I4" s="36"/>
      <c r="J4" s="36"/>
      <c r="K4" s="36"/>
      <c r="L4" s="36"/>
      <c r="M4" s="35"/>
    </row>
    <row r="5" spans="1:13" ht="119.25" customHeight="1" x14ac:dyDescent="0.25">
      <c r="A5" s="29"/>
      <c r="B5" s="26" t="s">
        <v>20</v>
      </c>
      <c r="C5" s="26" t="s">
        <v>21</v>
      </c>
      <c r="D5" s="5" t="s">
        <v>22</v>
      </c>
      <c r="E5" s="5" t="s">
        <v>24</v>
      </c>
      <c r="F5" s="5" t="s">
        <v>25</v>
      </c>
      <c r="G5" s="5" t="s">
        <v>26</v>
      </c>
      <c r="H5" s="5" t="s">
        <v>27</v>
      </c>
      <c r="I5" s="5" t="s">
        <v>28</v>
      </c>
      <c r="J5" s="5" t="s">
        <v>29</v>
      </c>
      <c r="K5" s="5" t="s">
        <v>30</v>
      </c>
      <c r="L5" s="5" t="s">
        <v>31</v>
      </c>
      <c r="M5" s="5" t="s">
        <v>32</v>
      </c>
    </row>
    <row r="6" spans="1:13" ht="15.75" thickBot="1" x14ac:dyDescent="0.3">
      <c r="A6" s="30"/>
      <c r="B6" s="27"/>
      <c r="C6" s="27"/>
      <c r="D6" s="4" t="s">
        <v>23</v>
      </c>
      <c r="E6" s="4" t="s">
        <v>23</v>
      </c>
      <c r="F6" s="4" t="s">
        <v>23</v>
      </c>
      <c r="G6" s="4" t="s">
        <v>23</v>
      </c>
      <c r="H6" s="4" t="s">
        <v>23</v>
      </c>
      <c r="I6" s="4" t="s">
        <v>23</v>
      </c>
      <c r="J6" s="4" t="s">
        <v>23</v>
      </c>
      <c r="K6" s="4" t="s">
        <v>23</v>
      </c>
      <c r="L6" s="4" t="s">
        <v>23</v>
      </c>
      <c r="M6" s="4" t="s">
        <v>23</v>
      </c>
    </row>
    <row r="7" spans="1:13" ht="15.75" thickBot="1" x14ac:dyDescent="0.3">
      <c r="A7" s="2" t="s">
        <v>2</v>
      </c>
      <c r="B7" s="6">
        <v>2923.1</v>
      </c>
      <c r="C7" s="6" t="s">
        <v>33</v>
      </c>
      <c r="D7" s="6">
        <v>623.20000000000005</v>
      </c>
      <c r="E7" s="6">
        <v>623.20000000000005</v>
      </c>
      <c r="F7" s="6" t="s">
        <v>33</v>
      </c>
      <c r="G7" s="6">
        <v>6.5</v>
      </c>
      <c r="H7" s="6" t="s">
        <v>33</v>
      </c>
      <c r="I7" s="6">
        <v>311.2</v>
      </c>
      <c r="J7" s="6" t="s">
        <v>33</v>
      </c>
      <c r="K7" s="6">
        <v>11.6</v>
      </c>
      <c r="L7" s="6">
        <v>11.5</v>
      </c>
      <c r="M7" s="6" t="s">
        <v>33</v>
      </c>
    </row>
    <row r="8" spans="1:13" ht="15.75" thickBot="1" x14ac:dyDescent="0.3">
      <c r="A8" s="2" t="s">
        <v>3</v>
      </c>
      <c r="B8" s="6">
        <v>5627.9</v>
      </c>
      <c r="C8" s="6" t="s">
        <v>33</v>
      </c>
      <c r="D8" s="6">
        <v>1215.0999999999999</v>
      </c>
      <c r="E8" s="6">
        <v>1215.0999999999999</v>
      </c>
      <c r="F8" s="6" t="s">
        <v>33</v>
      </c>
      <c r="G8" s="6">
        <v>19.5</v>
      </c>
      <c r="H8" s="6" t="s">
        <v>33</v>
      </c>
      <c r="I8" s="6">
        <v>724.7</v>
      </c>
      <c r="J8" s="6" t="s">
        <v>33</v>
      </c>
      <c r="K8" s="6">
        <v>14.2</v>
      </c>
      <c r="L8" s="6">
        <v>295.3</v>
      </c>
      <c r="M8" s="6" t="s">
        <v>33</v>
      </c>
    </row>
    <row r="9" spans="1:13" ht="15.75" thickBot="1" x14ac:dyDescent="0.3">
      <c r="A9" s="2" t="s">
        <v>4</v>
      </c>
      <c r="B9" s="6">
        <v>1643.4</v>
      </c>
      <c r="C9" s="6" t="s">
        <v>33</v>
      </c>
      <c r="D9" s="6">
        <v>756.1</v>
      </c>
      <c r="E9" s="6">
        <v>756.1</v>
      </c>
      <c r="F9" s="6" t="s">
        <v>33</v>
      </c>
      <c r="G9" s="6">
        <v>14</v>
      </c>
      <c r="H9" s="6" t="s">
        <v>33</v>
      </c>
      <c r="I9" s="6">
        <v>337.1</v>
      </c>
      <c r="J9" s="6" t="s">
        <v>33</v>
      </c>
      <c r="K9" s="6">
        <v>11.8</v>
      </c>
      <c r="L9" s="6">
        <v>27.2</v>
      </c>
      <c r="M9" s="6" t="s">
        <v>33</v>
      </c>
    </row>
    <row r="10" spans="1:13" ht="15.75" thickBot="1" x14ac:dyDescent="0.3">
      <c r="A10" s="2" t="s">
        <v>5</v>
      </c>
      <c r="B10" s="6">
        <v>2004.4</v>
      </c>
      <c r="C10" s="6" t="s">
        <v>33</v>
      </c>
      <c r="D10" s="6">
        <v>522</v>
      </c>
      <c r="E10" s="6">
        <v>522</v>
      </c>
      <c r="F10" s="6" t="s">
        <v>33</v>
      </c>
      <c r="G10" s="6">
        <v>13.75</v>
      </c>
      <c r="H10" s="6" t="s">
        <v>33</v>
      </c>
      <c r="I10" s="6">
        <v>235.4</v>
      </c>
      <c r="J10" s="6">
        <v>190.4</v>
      </c>
      <c r="K10" s="7">
        <v>5.35</v>
      </c>
      <c r="L10" s="6">
        <v>213.9</v>
      </c>
      <c r="M10" s="6" t="s">
        <v>33</v>
      </c>
    </row>
    <row r="11" spans="1:13" ht="15.75" thickBot="1" x14ac:dyDescent="0.3">
      <c r="A11" s="2" t="s">
        <v>6</v>
      </c>
      <c r="B11" s="6">
        <v>1513</v>
      </c>
      <c r="C11" s="6" t="s">
        <v>33</v>
      </c>
      <c r="D11" s="6">
        <v>390.6</v>
      </c>
      <c r="E11" s="6">
        <v>375.8</v>
      </c>
      <c r="F11" s="6" t="s">
        <v>33</v>
      </c>
      <c r="G11" s="6">
        <v>6.48</v>
      </c>
      <c r="H11" s="6" t="s">
        <v>33</v>
      </c>
      <c r="I11" s="6">
        <v>151.1</v>
      </c>
      <c r="J11" s="6" t="s">
        <v>33</v>
      </c>
      <c r="K11" s="6">
        <v>3.55</v>
      </c>
      <c r="L11" s="6">
        <v>11.7</v>
      </c>
      <c r="M11" s="6" t="s">
        <v>33</v>
      </c>
    </row>
    <row r="12" spans="1:13" ht="15.75" thickBot="1" x14ac:dyDescent="0.3">
      <c r="A12" s="2" t="s">
        <v>7</v>
      </c>
      <c r="B12" s="6">
        <v>1465.2</v>
      </c>
      <c r="C12" s="6" t="s">
        <v>33</v>
      </c>
      <c r="D12" s="6">
        <v>375.8</v>
      </c>
      <c r="E12" s="6">
        <v>375.8</v>
      </c>
      <c r="F12" s="6" t="s">
        <v>33</v>
      </c>
      <c r="G12" s="6">
        <v>6.52</v>
      </c>
      <c r="H12" s="6" t="s">
        <v>33</v>
      </c>
      <c r="I12" s="6">
        <v>151</v>
      </c>
      <c r="J12" s="6" t="s">
        <v>33</v>
      </c>
      <c r="K12" s="6">
        <v>3.85</v>
      </c>
      <c r="L12" s="6">
        <v>11.8</v>
      </c>
      <c r="M12" s="6" t="s">
        <v>33</v>
      </c>
    </row>
    <row r="13" spans="1:13" ht="15.75" thickBot="1" x14ac:dyDescent="0.3">
      <c r="A13" s="2" t="s">
        <v>8</v>
      </c>
      <c r="B13" s="6">
        <v>1463.6</v>
      </c>
      <c r="C13" s="6" t="s">
        <v>33</v>
      </c>
      <c r="D13" s="6">
        <v>376.2</v>
      </c>
      <c r="E13" s="6">
        <v>376.2</v>
      </c>
      <c r="F13" s="6" t="s">
        <v>33</v>
      </c>
      <c r="G13" s="6">
        <v>6.5</v>
      </c>
      <c r="H13" s="6" t="s">
        <v>33</v>
      </c>
      <c r="I13" s="6">
        <v>151.5</v>
      </c>
      <c r="J13" s="6" t="s">
        <v>33</v>
      </c>
      <c r="K13" s="6">
        <v>3.8</v>
      </c>
      <c r="L13" s="6">
        <v>11.8</v>
      </c>
      <c r="M13" s="6" t="s">
        <v>33</v>
      </c>
    </row>
    <row r="14" spans="1:13" ht="15.75" thickBot="1" x14ac:dyDescent="0.3">
      <c r="A14" s="2" t="s">
        <v>9</v>
      </c>
      <c r="B14" s="6">
        <v>4634.8999999999996</v>
      </c>
      <c r="C14" s="6" t="s">
        <v>33</v>
      </c>
      <c r="D14" s="6">
        <v>1121.3</v>
      </c>
      <c r="E14" s="6">
        <v>1121.3</v>
      </c>
      <c r="F14" s="6" t="s">
        <v>33</v>
      </c>
      <c r="G14" s="6">
        <v>19.8</v>
      </c>
      <c r="H14" s="6" t="s">
        <v>33</v>
      </c>
      <c r="I14" s="6">
        <v>472.6</v>
      </c>
      <c r="J14" s="6" t="s">
        <v>33</v>
      </c>
      <c r="K14" s="6">
        <v>11.3</v>
      </c>
      <c r="L14" s="6">
        <v>35.9</v>
      </c>
      <c r="M14" s="6" t="s">
        <v>33</v>
      </c>
    </row>
    <row r="15" spans="1:13" ht="15.75" thickBot="1" x14ac:dyDescent="0.3">
      <c r="A15" s="2" t="s">
        <v>10</v>
      </c>
      <c r="B15" s="6">
        <v>3095.5</v>
      </c>
      <c r="C15" s="6" t="s">
        <v>33</v>
      </c>
      <c r="D15" s="6">
        <v>761.2</v>
      </c>
      <c r="E15" s="6">
        <v>748.3</v>
      </c>
      <c r="F15" s="6" t="s">
        <v>33</v>
      </c>
      <c r="G15" s="6">
        <v>13.1</v>
      </c>
      <c r="H15" s="6" t="s">
        <v>33</v>
      </c>
      <c r="I15" s="6">
        <v>314.7</v>
      </c>
      <c r="J15" s="6" t="s">
        <v>33</v>
      </c>
      <c r="K15" s="6">
        <v>7.6</v>
      </c>
      <c r="L15" s="6">
        <v>11.8</v>
      </c>
      <c r="M15" s="6" t="s">
        <v>33</v>
      </c>
    </row>
    <row r="16" spans="1:13" ht="15.75" thickBot="1" x14ac:dyDescent="0.3">
      <c r="A16" s="2" t="s">
        <v>11</v>
      </c>
      <c r="B16" s="6">
        <v>1584.3</v>
      </c>
      <c r="C16" s="6" t="s">
        <v>33</v>
      </c>
      <c r="D16" s="6">
        <v>746.4</v>
      </c>
      <c r="E16" s="6">
        <v>746.4</v>
      </c>
      <c r="F16" s="6" t="s">
        <v>33</v>
      </c>
      <c r="G16" s="6">
        <v>13.25</v>
      </c>
      <c r="H16" s="6" t="s">
        <v>33</v>
      </c>
      <c r="I16" s="6">
        <v>317.8</v>
      </c>
      <c r="J16" s="6" t="s">
        <v>33</v>
      </c>
      <c r="K16" s="6">
        <v>8.1</v>
      </c>
      <c r="L16" s="6">
        <v>17.8</v>
      </c>
      <c r="M16" s="6" t="s">
        <v>33</v>
      </c>
    </row>
    <row r="17" spans="1:13" ht="15.75" thickBot="1" x14ac:dyDescent="0.3">
      <c r="A17" s="2" t="s">
        <v>12</v>
      </c>
      <c r="B17" s="6">
        <v>2989.1</v>
      </c>
      <c r="C17" s="6" t="s">
        <v>33</v>
      </c>
      <c r="D17" s="6">
        <v>770.6</v>
      </c>
      <c r="E17" s="6">
        <v>770.6</v>
      </c>
      <c r="F17" s="6" t="s">
        <v>33</v>
      </c>
      <c r="G17" s="6">
        <v>12.96</v>
      </c>
      <c r="H17" s="6" t="s">
        <v>33</v>
      </c>
      <c r="I17" s="6">
        <v>303.89999999999998</v>
      </c>
      <c r="J17" s="6" t="s">
        <v>33</v>
      </c>
      <c r="K17" s="6">
        <v>7.6</v>
      </c>
      <c r="L17" s="6">
        <v>23.9</v>
      </c>
      <c r="M17" s="6" t="s">
        <v>33</v>
      </c>
    </row>
    <row r="18" spans="1:13" ht="15.75" thickBot="1" x14ac:dyDescent="0.3">
      <c r="A18" s="2" t="s">
        <v>13</v>
      </c>
      <c r="B18" s="6">
        <v>4562.3</v>
      </c>
      <c r="C18" s="6" t="s">
        <v>33</v>
      </c>
      <c r="D18" s="6">
        <v>1123.5999999999999</v>
      </c>
      <c r="E18" s="6">
        <v>1123.5999999999999</v>
      </c>
      <c r="F18" s="6" t="s">
        <v>33</v>
      </c>
      <c r="G18" s="6">
        <v>20</v>
      </c>
      <c r="H18" s="6" t="s">
        <v>33</v>
      </c>
      <c r="I18" s="6">
        <v>456.7</v>
      </c>
      <c r="J18" s="6" t="s">
        <v>33</v>
      </c>
      <c r="K18" s="6">
        <v>11.2</v>
      </c>
      <c r="L18" s="6">
        <v>35.299999999999997</v>
      </c>
      <c r="M18" s="6" t="s">
        <v>33</v>
      </c>
    </row>
    <row r="19" spans="1:13" ht="15.75" thickBot="1" x14ac:dyDescent="0.3">
      <c r="A19" s="2" t="s">
        <v>14</v>
      </c>
      <c r="B19" s="6">
        <v>4558.3</v>
      </c>
      <c r="C19" s="6" t="s">
        <v>33</v>
      </c>
      <c r="D19" s="6">
        <v>1153</v>
      </c>
      <c r="E19" s="6">
        <v>1129.8</v>
      </c>
      <c r="F19" s="6" t="s">
        <v>33</v>
      </c>
      <c r="G19" s="6">
        <v>19.899999999999999</v>
      </c>
      <c r="H19" s="6" t="s">
        <v>33</v>
      </c>
      <c r="I19" s="6">
        <v>454.8</v>
      </c>
      <c r="J19" s="6" t="s">
        <v>33</v>
      </c>
      <c r="K19" s="6">
        <v>11.48</v>
      </c>
      <c r="L19" s="6">
        <v>35.299999999999997</v>
      </c>
      <c r="M19" s="6" t="s">
        <v>33</v>
      </c>
    </row>
    <row r="20" spans="1:13" ht="15.75" thickBot="1" x14ac:dyDescent="0.3">
      <c r="A20" s="2" t="s">
        <v>15</v>
      </c>
      <c r="B20" s="6">
        <v>3106.5</v>
      </c>
      <c r="C20" s="6" t="s">
        <v>33</v>
      </c>
      <c r="D20" s="6">
        <v>753.5</v>
      </c>
      <c r="E20" s="6">
        <v>753.5</v>
      </c>
      <c r="F20" s="6" t="s">
        <v>33</v>
      </c>
      <c r="G20" s="6">
        <v>13</v>
      </c>
      <c r="H20" s="6" t="s">
        <v>33</v>
      </c>
      <c r="I20" s="6">
        <v>319.39999999999998</v>
      </c>
      <c r="J20" s="6" t="s">
        <v>33</v>
      </c>
      <c r="K20" s="6">
        <v>8.25</v>
      </c>
      <c r="L20" s="6">
        <v>18</v>
      </c>
      <c r="M20" s="6" t="s">
        <v>33</v>
      </c>
    </row>
    <row r="21" spans="1:13" ht="15.75" thickBot="1" x14ac:dyDescent="0.3">
      <c r="A21" s="3" t="s">
        <v>34</v>
      </c>
      <c r="B21" s="6">
        <v>4086.3</v>
      </c>
      <c r="C21" s="6" t="s">
        <v>33</v>
      </c>
      <c r="D21" s="6">
        <v>1072.0999999999999</v>
      </c>
      <c r="E21" s="6">
        <v>1072.0999999999999</v>
      </c>
      <c r="F21" s="6" t="s">
        <v>33</v>
      </c>
      <c r="G21" s="6">
        <v>21.9</v>
      </c>
      <c r="H21" s="6" t="s">
        <v>33</v>
      </c>
      <c r="I21" s="6">
        <v>494.4</v>
      </c>
      <c r="J21" s="6" t="s">
        <v>33</v>
      </c>
      <c r="K21" s="6">
        <v>10.85</v>
      </c>
      <c r="L21" s="6">
        <v>36.1</v>
      </c>
      <c r="M21" s="6" t="s">
        <v>33</v>
      </c>
    </row>
    <row r="22" spans="1:13" ht="15.75" thickBot="1" x14ac:dyDescent="0.3">
      <c r="A22" s="2" t="s">
        <v>16</v>
      </c>
      <c r="B22" s="6">
        <v>2767</v>
      </c>
      <c r="C22" s="6" t="s">
        <v>33</v>
      </c>
      <c r="D22" s="6" t="s">
        <v>33</v>
      </c>
      <c r="E22" s="6">
        <v>120.6</v>
      </c>
      <c r="F22" s="6" t="s">
        <v>33</v>
      </c>
      <c r="G22" s="6">
        <v>14.63</v>
      </c>
      <c r="H22" s="6" t="s">
        <v>33</v>
      </c>
      <c r="I22" s="6">
        <v>331.6</v>
      </c>
      <c r="J22" s="6" t="s">
        <v>33</v>
      </c>
      <c r="K22" s="6">
        <v>7.2</v>
      </c>
      <c r="L22" s="6">
        <v>27.3</v>
      </c>
      <c r="M22" s="6" t="s">
        <v>33</v>
      </c>
    </row>
  </sheetData>
  <mergeCells count="6">
    <mergeCell ref="B5:B6"/>
    <mergeCell ref="C5:C6"/>
    <mergeCell ref="A3:A6"/>
    <mergeCell ref="B3:M3"/>
    <mergeCell ref="B4:C4"/>
    <mergeCell ref="D4:M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workbookViewId="0">
      <selection activeCell="K24" sqref="K24:N24"/>
    </sheetView>
  </sheetViews>
  <sheetFormatPr defaultRowHeight="15" x14ac:dyDescent="0.25"/>
  <cols>
    <col min="2" max="2" width="7.42578125" customWidth="1"/>
    <col min="3" max="3" width="18.28515625" customWidth="1"/>
    <col min="4" max="4" width="8.5703125" customWidth="1"/>
  </cols>
  <sheetData>
    <row r="1" spans="1:16" x14ac:dyDescent="0.25">
      <c r="B1" t="s">
        <v>35</v>
      </c>
    </row>
    <row r="2" spans="1:16" x14ac:dyDescent="0.25">
      <c r="D2" t="s">
        <v>36</v>
      </c>
    </row>
    <row r="3" spans="1:16" thickBot="1" x14ac:dyDescent="0.35"/>
    <row r="4" spans="1:16" ht="35.25" customHeight="1" x14ac:dyDescent="0.25">
      <c r="A4" s="18" t="s">
        <v>61</v>
      </c>
      <c r="B4" s="37" t="s">
        <v>37</v>
      </c>
      <c r="C4" s="40" t="s">
        <v>1</v>
      </c>
      <c r="D4" s="40" t="s">
        <v>38</v>
      </c>
      <c r="E4" s="43" t="s">
        <v>39</v>
      </c>
      <c r="F4" s="44"/>
      <c r="G4" s="44"/>
      <c r="H4" s="44"/>
      <c r="I4" s="44"/>
      <c r="J4" s="44"/>
      <c r="K4" s="44"/>
      <c r="L4" s="44"/>
      <c r="M4" s="44"/>
      <c r="N4" s="44"/>
      <c r="O4" s="45"/>
      <c r="P4" s="11" t="s">
        <v>40</v>
      </c>
    </row>
    <row r="5" spans="1:16" ht="51" customHeight="1" thickBot="1" x14ac:dyDescent="0.3">
      <c r="A5" s="19" t="s">
        <v>62</v>
      </c>
      <c r="B5" s="38"/>
      <c r="C5" s="41"/>
      <c r="D5" s="41"/>
      <c r="E5" s="46"/>
      <c r="F5" s="47"/>
      <c r="G5" s="47"/>
      <c r="H5" s="47"/>
      <c r="I5" s="47"/>
      <c r="J5" s="47"/>
      <c r="K5" s="47"/>
      <c r="L5" s="47"/>
      <c r="M5" s="47"/>
      <c r="N5" s="47"/>
      <c r="O5" s="48"/>
      <c r="P5" s="12" t="s">
        <v>41</v>
      </c>
    </row>
    <row r="6" spans="1:16" ht="33" customHeight="1" x14ac:dyDescent="0.25">
      <c r="A6" s="19"/>
      <c r="B6" s="38"/>
      <c r="C6" s="41"/>
      <c r="D6" s="41"/>
      <c r="E6" s="26" t="s">
        <v>22</v>
      </c>
      <c r="F6" s="26" t="s">
        <v>24</v>
      </c>
      <c r="G6" s="26" t="s">
        <v>63</v>
      </c>
      <c r="H6" s="5" t="s">
        <v>43</v>
      </c>
      <c r="I6" s="26" t="s">
        <v>26</v>
      </c>
      <c r="J6" s="26" t="s">
        <v>45</v>
      </c>
      <c r="K6" s="26" t="s">
        <v>28</v>
      </c>
      <c r="L6" s="26" t="s">
        <v>29</v>
      </c>
      <c r="M6" s="26" t="s">
        <v>30</v>
      </c>
      <c r="N6" s="26" t="s">
        <v>31</v>
      </c>
      <c r="O6" s="26" t="s">
        <v>32</v>
      </c>
      <c r="P6" s="12" t="s">
        <v>42</v>
      </c>
    </row>
    <row r="7" spans="1:16" ht="23.25" thickBot="1" x14ac:dyDescent="0.3">
      <c r="A7" s="10"/>
      <c r="B7" s="39"/>
      <c r="C7" s="42"/>
      <c r="D7" s="42"/>
      <c r="E7" s="27"/>
      <c r="F7" s="27"/>
      <c r="G7" s="27"/>
      <c r="H7" s="4" t="s">
        <v>44</v>
      </c>
      <c r="I7" s="27"/>
      <c r="J7" s="27"/>
      <c r="K7" s="27"/>
      <c r="L7" s="27"/>
      <c r="M7" s="27"/>
      <c r="N7" s="27"/>
      <c r="O7" s="27"/>
      <c r="P7" s="13"/>
    </row>
    <row r="8" spans="1:16" ht="21.75" customHeight="1" thickBot="1" x14ac:dyDescent="0.3">
      <c r="A8" s="10">
        <v>1</v>
      </c>
      <c r="B8" s="14">
        <v>1</v>
      </c>
      <c r="C8" s="50" t="s">
        <v>2</v>
      </c>
      <c r="D8" s="51">
        <v>5</v>
      </c>
      <c r="E8" s="52">
        <v>623.20000000000005</v>
      </c>
      <c r="F8" s="52">
        <v>623.20000000000005</v>
      </c>
      <c r="G8" s="52"/>
      <c r="H8" s="52" t="s">
        <v>33</v>
      </c>
      <c r="I8" s="52">
        <v>6.5</v>
      </c>
      <c r="J8" s="52" t="s">
        <v>33</v>
      </c>
      <c r="K8" s="52">
        <v>311.2</v>
      </c>
      <c r="L8" s="52" t="s">
        <v>33</v>
      </c>
      <c r="M8" s="52">
        <v>11.6</v>
      </c>
      <c r="N8" s="52">
        <v>11.5</v>
      </c>
      <c r="O8" s="52" t="s">
        <v>33</v>
      </c>
      <c r="P8" s="51">
        <v>66</v>
      </c>
    </row>
    <row r="9" spans="1:16" ht="19.5" customHeight="1" thickBot="1" x14ac:dyDescent="0.3">
      <c r="A9" s="8">
        <v>1</v>
      </c>
      <c r="B9" s="14">
        <v>2</v>
      </c>
      <c r="C9" s="20" t="s">
        <v>3</v>
      </c>
      <c r="D9" s="16">
        <v>5</v>
      </c>
      <c r="E9" s="6">
        <v>1215.0999999999999</v>
      </c>
      <c r="F9" s="6">
        <v>1215.0999999999999</v>
      </c>
      <c r="G9" s="6"/>
      <c r="H9" s="6" t="s">
        <v>33</v>
      </c>
      <c r="I9" s="6">
        <v>19.5</v>
      </c>
      <c r="J9" s="6" t="s">
        <v>33</v>
      </c>
      <c r="K9" s="6">
        <v>724.7</v>
      </c>
      <c r="L9" s="6" t="s">
        <v>33</v>
      </c>
      <c r="M9" s="6">
        <v>14.2</v>
      </c>
      <c r="N9" s="6">
        <v>295.3</v>
      </c>
      <c r="O9" s="6" t="s">
        <v>33</v>
      </c>
      <c r="P9" s="15">
        <v>185</v>
      </c>
    </row>
    <row r="10" spans="1:16" ht="17.25" customHeight="1" thickBot="1" x14ac:dyDescent="0.3">
      <c r="A10" s="8">
        <v>1</v>
      </c>
      <c r="B10" s="14">
        <v>3</v>
      </c>
      <c r="C10" s="20" t="s">
        <v>46</v>
      </c>
      <c r="D10" s="15">
        <v>5</v>
      </c>
      <c r="E10" s="6">
        <v>756.1</v>
      </c>
      <c r="F10" s="6">
        <v>756.1</v>
      </c>
      <c r="G10" s="6"/>
      <c r="H10" s="6" t="s">
        <v>33</v>
      </c>
      <c r="I10" s="6">
        <v>14</v>
      </c>
      <c r="J10" s="6" t="s">
        <v>33</v>
      </c>
      <c r="K10" s="6">
        <v>337.1</v>
      </c>
      <c r="L10" s="6" t="s">
        <v>33</v>
      </c>
      <c r="M10" s="6">
        <v>11.8</v>
      </c>
      <c r="N10" s="6">
        <v>27.2</v>
      </c>
      <c r="O10" s="6" t="s">
        <v>33</v>
      </c>
      <c r="P10" s="15">
        <v>118</v>
      </c>
    </row>
    <row r="11" spans="1:16" ht="16.5" customHeight="1" thickBot="1" x14ac:dyDescent="0.3">
      <c r="A11" s="8">
        <v>1</v>
      </c>
      <c r="B11" s="14">
        <v>4</v>
      </c>
      <c r="C11" s="14" t="s">
        <v>5</v>
      </c>
      <c r="D11" s="15">
        <v>5</v>
      </c>
      <c r="E11" s="6">
        <v>522</v>
      </c>
      <c r="F11" s="6">
        <v>522</v>
      </c>
      <c r="G11" s="6"/>
      <c r="H11" s="6" t="s">
        <v>33</v>
      </c>
      <c r="I11" s="6">
        <v>13.75</v>
      </c>
      <c r="J11" s="6" t="s">
        <v>33</v>
      </c>
      <c r="K11" s="6">
        <v>235.4</v>
      </c>
      <c r="L11" s="6">
        <v>190.4</v>
      </c>
      <c r="M11" s="7">
        <v>5.35</v>
      </c>
      <c r="N11" s="6">
        <v>213.9</v>
      </c>
      <c r="O11" s="6" t="s">
        <v>33</v>
      </c>
      <c r="P11" s="15">
        <v>87</v>
      </c>
    </row>
    <row r="12" spans="1:16" ht="16.5" customHeight="1" thickBot="1" x14ac:dyDescent="0.3">
      <c r="A12" s="8">
        <v>1</v>
      </c>
      <c r="B12" s="14">
        <v>5</v>
      </c>
      <c r="C12" s="20" t="s">
        <v>6</v>
      </c>
      <c r="D12" s="15">
        <v>5</v>
      </c>
      <c r="E12" s="6">
        <v>390.6</v>
      </c>
      <c r="F12" s="6">
        <v>375.8</v>
      </c>
      <c r="G12" s="6"/>
      <c r="H12" s="6" t="s">
        <v>33</v>
      </c>
      <c r="I12" s="6">
        <v>6.48</v>
      </c>
      <c r="J12" s="6" t="s">
        <v>33</v>
      </c>
      <c r="K12" s="6">
        <v>151.1</v>
      </c>
      <c r="L12" s="6" t="s">
        <v>33</v>
      </c>
      <c r="M12" s="6">
        <v>3.55</v>
      </c>
      <c r="N12" s="6">
        <v>11.7</v>
      </c>
      <c r="O12" s="6" t="s">
        <v>33</v>
      </c>
      <c r="P12" s="15">
        <v>59</v>
      </c>
    </row>
    <row r="13" spans="1:16" ht="16.5" customHeight="1" thickBot="1" x14ac:dyDescent="0.3">
      <c r="A13" s="8">
        <v>1</v>
      </c>
      <c r="B13" s="14">
        <v>6</v>
      </c>
      <c r="C13" s="20" t="s">
        <v>7</v>
      </c>
      <c r="D13" s="15">
        <v>5</v>
      </c>
      <c r="E13" s="6">
        <v>375.8</v>
      </c>
      <c r="F13" s="6">
        <v>375.8</v>
      </c>
      <c r="G13" s="6"/>
      <c r="H13" s="6" t="s">
        <v>33</v>
      </c>
      <c r="I13" s="6">
        <v>6.52</v>
      </c>
      <c r="J13" s="6" t="s">
        <v>33</v>
      </c>
      <c r="K13" s="6">
        <v>151</v>
      </c>
      <c r="L13" s="6" t="s">
        <v>33</v>
      </c>
      <c r="M13" s="6">
        <v>3.85</v>
      </c>
      <c r="N13" s="6">
        <v>11.8</v>
      </c>
      <c r="O13" s="6" t="s">
        <v>33</v>
      </c>
      <c r="P13" s="15">
        <v>66</v>
      </c>
    </row>
    <row r="14" spans="1:16" ht="16.5" customHeight="1" thickBot="1" x14ac:dyDescent="0.3">
      <c r="A14" s="8">
        <v>1</v>
      </c>
      <c r="B14" s="14">
        <v>7</v>
      </c>
      <c r="C14" s="20" t="s">
        <v>8</v>
      </c>
      <c r="D14" s="15">
        <v>5</v>
      </c>
      <c r="E14" s="6">
        <v>376.2</v>
      </c>
      <c r="F14" s="6">
        <v>376.2</v>
      </c>
      <c r="G14" s="6"/>
      <c r="H14" s="6" t="s">
        <v>33</v>
      </c>
      <c r="I14" s="6">
        <v>6.5</v>
      </c>
      <c r="J14" s="6" t="s">
        <v>33</v>
      </c>
      <c r="K14" s="6">
        <v>151.5</v>
      </c>
      <c r="L14" s="6" t="s">
        <v>33</v>
      </c>
      <c r="M14" s="6">
        <v>3.8</v>
      </c>
      <c r="N14" s="6">
        <v>11.8</v>
      </c>
      <c r="O14" s="6" t="s">
        <v>33</v>
      </c>
      <c r="P14" s="15">
        <v>70</v>
      </c>
    </row>
    <row r="15" spans="1:16" ht="16.5" customHeight="1" thickBot="1" x14ac:dyDescent="0.3">
      <c r="A15" s="8">
        <v>1</v>
      </c>
      <c r="B15" s="14">
        <v>8</v>
      </c>
      <c r="C15" s="20" t="s">
        <v>9</v>
      </c>
      <c r="D15" s="15">
        <v>5</v>
      </c>
      <c r="E15" s="6">
        <v>1121.3</v>
      </c>
      <c r="F15" s="6">
        <v>1121.3</v>
      </c>
      <c r="G15" s="6"/>
      <c r="H15" s="6" t="s">
        <v>33</v>
      </c>
      <c r="I15" s="6">
        <v>19.8</v>
      </c>
      <c r="J15" s="6" t="s">
        <v>33</v>
      </c>
      <c r="K15" s="6">
        <v>472.6</v>
      </c>
      <c r="L15" s="6" t="s">
        <v>33</v>
      </c>
      <c r="M15" s="6">
        <v>11.3</v>
      </c>
      <c r="N15" s="6">
        <v>35.9</v>
      </c>
      <c r="O15" s="6" t="s">
        <v>33</v>
      </c>
      <c r="P15" s="15">
        <v>187</v>
      </c>
    </row>
    <row r="16" spans="1:16" ht="14.25" customHeight="1" thickBot="1" x14ac:dyDescent="0.3">
      <c r="A16" s="8">
        <v>1</v>
      </c>
      <c r="B16" s="14">
        <v>9</v>
      </c>
      <c r="C16" s="20" t="s">
        <v>10</v>
      </c>
      <c r="D16" s="15">
        <v>5</v>
      </c>
      <c r="E16" s="6">
        <v>761.2</v>
      </c>
      <c r="F16" s="6">
        <v>748.3</v>
      </c>
      <c r="G16" s="6"/>
      <c r="H16" s="6" t="s">
        <v>33</v>
      </c>
      <c r="I16" s="6">
        <v>13.1</v>
      </c>
      <c r="J16" s="6" t="s">
        <v>33</v>
      </c>
      <c r="K16" s="6">
        <v>314.7</v>
      </c>
      <c r="L16" s="6" t="s">
        <v>33</v>
      </c>
      <c r="M16" s="6">
        <v>7.6</v>
      </c>
      <c r="N16" s="6">
        <v>11.8</v>
      </c>
      <c r="O16" s="6" t="s">
        <v>33</v>
      </c>
      <c r="P16" s="15">
        <v>121</v>
      </c>
    </row>
    <row r="17" spans="1:16" ht="14.25" customHeight="1" thickBot="1" x14ac:dyDescent="0.3">
      <c r="A17" s="8">
        <v>1</v>
      </c>
      <c r="B17" s="14">
        <v>10</v>
      </c>
      <c r="C17" s="20" t="s">
        <v>11</v>
      </c>
      <c r="D17" s="15">
        <v>5</v>
      </c>
      <c r="E17" s="6">
        <v>746.4</v>
      </c>
      <c r="F17" s="6">
        <v>746.4</v>
      </c>
      <c r="G17" s="6"/>
      <c r="H17" s="6" t="s">
        <v>33</v>
      </c>
      <c r="I17" s="6">
        <v>13.25</v>
      </c>
      <c r="J17" s="6" t="s">
        <v>33</v>
      </c>
      <c r="K17" s="6">
        <v>317.8</v>
      </c>
      <c r="L17" s="6" t="s">
        <v>33</v>
      </c>
      <c r="M17" s="6">
        <v>8.1</v>
      </c>
      <c r="N17" s="6">
        <v>17.8</v>
      </c>
      <c r="O17" s="6" t="s">
        <v>33</v>
      </c>
      <c r="P17" s="15">
        <v>133</v>
      </c>
    </row>
    <row r="18" spans="1:16" ht="14.25" customHeight="1" thickBot="1" x14ac:dyDescent="0.3">
      <c r="A18" s="8">
        <v>1</v>
      </c>
      <c r="B18" s="14">
        <v>11</v>
      </c>
      <c r="C18" s="20" t="s">
        <v>12</v>
      </c>
      <c r="D18" s="15">
        <v>5</v>
      </c>
      <c r="E18" s="6">
        <v>770.6</v>
      </c>
      <c r="F18" s="6">
        <v>770.6</v>
      </c>
      <c r="G18" s="6"/>
      <c r="H18" s="6" t="s">
        <v>33</v>
      </c>
      <c r="I18" s="6">
        <v>12.96</v>
      </c>
      <c r="J18" s="6" t="s">
        <v>33</v>
      </c>
      <c r="K18" s="6">
        <v>303.89999999999998</v>
      </c>
      <c r="L18" s="6" t="s">
        <v>33</v>
      </c>
      <c r="M18" s="6">
        <v>7.6</v>
      </c>
      <c r="N18" s="6">
        <v>23.9</v>
      </c>
      <c r="O18" s="6" t="s">
        <v>33</v>
      </c>
      <c r="P18" s="15">
        <v>129</v>
      </c>
    </row>
    <row r="19" spans="1:16" ht="15" customHeight="1" thickBot="1" x14ac:dyDescent="0.3">
      <c r="A19" s="8">
        <v>1</v>
      </c>
      <c r="B19" s="14">
        <v>12</v>
      </c>
      <c r="C19" s="20" t="s">
        <v>13</v>
      </c>
      <c r="D19" s="15">
        <v>5</v>
      </c>
      <c r="E19" s="6">
        <v>1123.5999999999999</v>
      </c>
      <c r="F19" s="6">
        <v>1123.5999999999999</v>
      </c>
      <c r="G19" s="6"/>
      <c r="H19" s="6" t="s">
        <v>33</v>
      </c>
      <c r="I19" s="6">
        <v>20</v>
      </c>
      <c r="J19" s="6" t="s">
        <v>33</v>
      </c>
      <c r="K19" s="6">
        <v>456.7</v>
      </c>
      <c r="L19" s="6" t="s">
        <v>33</v>
      </c>
      <c r="M19" s="6">
        <v>11.2</v>
      </c>
      <c r="N19" s="6">
        <v>35.299999999999997</v>
      </c>
      <c r="O19" s="6" t="s">
        <v>33</v>
      </c>
      <c r="P19" s="15">
        <v>192</v>
      </c>
    </row>
    <row r="20" spans="1:16" ht="17.25" customHeight="1" thickBot="1" x14ac:dyDescent="0.3">
      <c r="A20" s="8">
        <v>1</v>
      </c>
      <c r="B20" s="14">
        <v>13</v>
      </c>
      <c r="C20" s="20" t="s">
        <v>14</v>
      </c>
      <c r="D20" s="15">
        <v>5</v>
      </c>
      <c r="E20" s="6">
        <v>1153</v>
      </c>
      <c r="F20" s="6">
        <v>1129.8</v>
      </c>
      <c r="G20" s="6"/>
      <c r="H20" s="6" t="s">
        <v>33</v>
      </c>
      <c r="I20" s="6">
        <v>19.899999999999999</v>
      </c>
      <c r="J20" s="6" t="s">
        <v>33</v>
      </c>
      <c r="K20" s="6">
        <v>454.8</v>
      </c>
      <c r="L20" s="6" t="s">
        <v>33</v>
      </c>
      <c r="M20" s="6">
        <v>11.48</v>
      </c>
      <c r="N20" s="6">
        <v>35.299999999999997</v>
      </c>
      <c r="O20" s="6" t="s">
        <v>33</v>
      </c>
      <c r="P20" s="15">
        <v>198</v>
      </c>
    </row>
    <row r="21" spans="1:16" ht="17.25" customHeight="1" thickBot="1" x14ac:dyDescent="0.3">
      <c r="A21" s="8">
        <v>1</v>
      </c>
      <c r="B21" s="14">
        <v>14</v>
      </c>
      <c r="C21" s="20" t="s">
        <v>15</v>
      </c>
      <c r="D21" s="15">
        <v>5</v>
      </c>
      <c r="E21" s="6">
        <v>753.5</v>
      </c>
      <c r="F21" s="6">
        <v>753.5</v>
      </c>
      <c r="G21" s="6"/>
      <c r="H21" s="6" t="s">
        <v>33</v>
      </c>
      <c r="I21" s="6">
        <v>13</v>
      </c>
      <c r="J21" s="6" t="s">
        <v>33</v>
      </c>
      <c r="K21" s="6">
        <v>319.39999999999998</v>
      </c>
      <c r="L21" s="6" t="s">
        <v>33</v>
      </c>
      <c r="M21" s="6">
        <v>8.25</v>
      </c>
      <c r="N21" s="6">
        <v>18</v>
      </c>
      <c r="O21" s="6" t="s">
        <v>33</v>
      </c>
      <c r="P21" s="15">
        <v>145</v>
      </c>
    </row>
    <row r="22" spans="1:16" ht="17.25" customHeight="1" thickBot="1" x14ac:dyDescent="0.3">
      <c r="A22" s="8">
        <v>1</v>
      </c>
      <c r="B22" s="14">
        <v>15</v>
      </c>
      <c r="C22" s="20" t="s">
        <v>16</v>
      </c>
      <c r="D22" s="15">
        <v>5</v>
      </c>
      <c r="E22" s="21" t="s">
        <v>33</v>
      </c>
      <c r="F22" s="22">
        <v>120.6</v>
      </c>
      <c r="G22" s="22"/>
      <c r="H22" s="22" t="s">
        <v>33</v>
      </c>
      <c r="I22" s="22">
        <v>14.63</v>
      </c>
      <c r="J22" s="22" t="s">
        <v>33</v>
      </c>
      <c r="K22" s="22">
        <v>331.6</v>
      </c>
      <c r="L22" s="22" t="s">
        <v>33</v>
      </c>
      <c r="M22" s="22">
        <v>7.2</v>
      </c>
      <c r="N22" s="22">
        <v>27.3</v>
      </c>
      <c r="O22" s="22" t="s">
        <v>33</v>
      </c>
      <c r="P22" s="15">
        <v>122</v>
      </c>
    </row>
    <row r="23" spans="1:16" ht="18" customHeight="1" thickBot="1" x14ac:dyDescent="0.3">
      <c r="A23" s="8">
        <v>1</v>
      </c>
      <c r="B23" s="14">
        <v>16</v>
      </c>
      <c r="C23" s="14" t="s">
        <v>47</v>
      </c>
      <c r="D23" s="15">
        <v>5</v>
      </c>
      <c r="E23" s="6">
        <v>1072.0999999999999</v>
      </c>
      <c r="F23" s="6">
        <v>1072.0999999999999</v>
      </c>
      <c r="G23" s="6"/>
      <c r="H23" s="6" t="s">
        <v>33</v>
      </c>
      <c r="I23" s="6">
        <v>21.9</v>
      </c>
      <c r="J23" s="6" t="s">
        <v>33</v>
      </c>
      <c r="K23" s="6">
        <v>494.4</v>
      </c>
      <c r="L23" s="6" t="s">
        <v>33</v>
      </c>
      <c r="M23" s="6">
        <v>10.85</v>
      </c>
      <c r="N23" s="6">
        <v>36.1</v>
      </c>
      <c r="O23" s="6" t="s">
        <v>33</v>
      </c>
      <c r="P23" s="15">
        <v>147</v>
      </c>
    </row>
    <row r="24" spans="1:16" ht="27" customHeight="1" x14ac:dyDescent="0.25">
      <c r="A24" s="8"/>
      <c r="B24" s="9"/>
      <c r="C24" s="8" t="s">
        <v>48</v>
      </c>
      <c r="D24" s="8"/>
      <c r="E24" s="8">
        <v>11137.5</v>
      </c>
      <c r="F24" s="8">
        <v>11207.2</v>
      </c>
      <c r="G24" s="8"/>
      <c r="H24" s="8"/>
      <c r="I24" s="8">
        <v>215.29</v>
      </c>
      <c r="J24" s="8"/>
      <c r="K24" s="8">
        <v>5216.7</v>
      </c>
      <c r="L24" s="8">
        <f>SUM(L11:L23)</f>
        <v>190.4</v>
      </c>
      <c r="M24" s="8">
        <v>126.13</v>
      </c>
      <c r="N24" s="8">
        <v>813.1</v>
      </c>
      <c r="O24" s="8"/>
      <c r="P24" s="8">
        <v>1959</v>
      </c>
    </row>
  </sheetData>
  <mergeCells count="14">
    <mergeCell ref="B4:B7"/>
    <mergeCell ref="C4:C7"/>
    <mergeCell ref="D4:D7"/>
    <mergeCell ref="E4:O5"/>
    <mergeCell ref="E6:E7"/>
    <mergeCell ref="F6:F7"/>
    <mergeCell ref="I6:I7"/>
    <mergeCell ref="J6:J7"/>
    <mergeCell ref="K6:K7"/>
    <mergeCell ref="L6:L7"/>
    <mergeCell ref="M6:M7"/>
    <mergeCell ref="N6:N7"/>
    <mergeCell ref="O6:O7"/>
    <mergeCell ref="G6:G7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3"/>
  <sheetViews>
    <sheetView workbookViewId="0">
      <selection activeCell="F30" sqref="F30"/>
    </sheetView>
  </sheetViews>
  <sheetFormatPr defaultRowHeight="15" x14ac:dyDescent="0.25"/>
  <cols>
    <col min="1" max="1" width="17.85546875" customWidth="1"/>
    <col min="2" max="2" width="11.28515625" customWidth="1"/>
    <col min="3" max="3" width="11" customWidth="1"/>
    <col min="4" max="4" width="12.28515625" customWidth="1"/>
    <col min="5" max="6" width="12.5703125" customWidth="1"/>
    <col min="7" max="7" width="12.140625" customWidth="1"/>
    <col min="8" max="8" width="11.85546875" customWidth="1"/>
    <col min="9" max="9" width="12.7109375" customWidth="1"/>
    <col min="10" max="10" width="12.42578125" customWidth="1"/>
    <col min="11" max="11" width="14" customWidth="1"/>
  </cols>
  <sheetData>
    <row r="1" spans="1:12" x14ac:dyDescent="0.25">
      <c r="A1" t="s">
        <v>60</v>
      </c>
    </row>
    <row r="2" spans="1:12" thickBot="1" x14ac:dyDescent="0.35"/>
    <row r="3" spans="1:12" ht="33" customHeight="1" thickBot="1" x14ac:dyDescent="0.3">
      <c r="A3" s="26" t="s">
        <v>1</v>
      </c>
      <c r="B3" s="26" t="s">
        <v>56</v>
      </c>
      <c r="C3" s="34" t="s">
        <v>55</v>
      </c>
      <c r="D3" s="36"/>
      <c r="E3" s="35"/>
      <c r="F3" s="26" t="s">
        <v>49</v>
      </c>
      <c r="G3" s="26" t="s">
        <v>57</v>
      </c>
      <c r="H3" s="26" t="s">
        <v>50</v>
      </c>
      <c r="I3" s="26" t="s">
        <v>58</v>
      </c>
      <c r="J3" s="26" t="s">
        <v>59</v>
      </c>
      <c r="K3" s="26" t="s">
        <v>51</v>
      </c>
    </row>
    <row r="4" spans="1:12" ht="52.5" customHeight="1" thickBot="1" x14ac:dyDescent="0.3">
      <c r="A4" s="27"/>
      <c r="B4" s="27"/>
      <c r="C4" s="4" t="s">
        <v>52</v>
      </c>
      <c r="D4" s="4" t="s">
        <v>53</v>
      </c>
      <c r="E4" s="4" t="s">
        <v>54</v>
      </c>
      <c r="F4" s="27"/>
      <c r="G4" s="27"/>
      <c r="H4" s="27"/>
      <c r="I4" s="27"/>
      <c r="J4" s="27"/>
      <c r="K4" s="27"/>
    </row>
    <row r="5" spans="1:12" ht="15.75" thickBot="1" x14ac:dyDescent="0.3">
      <c r="A5" s="2" t="s">
        <v>3</v>
      </c>
      <c r="B5" s="17">
        <v>5.52</v>
      </c>
      <c r="C5" s="17"/>
      <c r="D5" s="17"/>
      <c r="E5" s="17"/>
      <c r="F5" s="17"/>
      <c r="G5" s="17">
        <v>0.6</v>
      </c>
      <c r="H5" s="17"/>
      <c r="I5" s="17">
        <v>5.5</v>
      </c>
      <c r="J5" s="17">
        <v>6</v>
      </c>
      <c r="K5" s="17"/>
    </row>
    <row r="6" spans="1:12" ht="15.75" thickBot="1" x14ac:dyDescent="0.3">
      <c r="A6" s="23" t="s">
        <v>2</v>
      </c>
      <c r="B6" s="24">
        <v>2.9</v>
      </c>
      <c r="C6" s="24">
        <v>9</v>
      </c>
      <c r="D6" s="24">
        <v>0.02</v>
      </c>
      <c r="E6" s="24">
        <v>0.48</v>
      </c>
      <c r="F6" s="24"/>
      <c r="G6" s="24">
        <v>1.05</v>
      </c>
      <c r="H6" s="24"/>
      <c r="I6" s="24">
        <v>5.5</v>
      </c>
      <c r="J6" s="24">
        <v>6</v>
      </c>
      <c r="K6" s="24"/>
      <c r="L6" s="25" t="s">
        <v>64</v>
      </c>
    </row>
    <row r="7" spans="1:12" ht="15.75" thickBot="1" x14ac:dyDescent="0.3">
      <c r="A7" s="2" t="s">
        <v>46</v>
      </c>
      <c r="B7" s="17">
        <v>2.9</v>
      </c>
      <c r="C7" s="17"/>
      <c r="D7" s="17"/>
      <c r="E7" s="17"/>
      <c r="F7" s="17"/>
      <c r="G7" s="17">
        <v>0.6</v>
      </c>
      <c r="H7" s="17"/>
      <c r="I7" s="17"/>
      <c r="J7" s="17"/>
      <c r="K7" s="17"/>
    </row>
    <row r="8" spans="1:12" ht="15.75" thickBot="1" x14ac:dyDescent="0.3">
      <c r="A8" s="2" t="s">
        <v>5</v>
      </c>
      <c r="B8" s="17">
        <v>4.34</v>
      </c>
      <c r="C8" s="17"/>
      <c r="D8" s="17"/>
      <c r="E8" s="17"/>
      <c r="F8" s="17"/>
      <c r="G8" s="17">
        <v>0.45</v>
      </c>
      <c r="H8" s="17"/>
      <c r="I8" s="17"/>
      <c r="J8" s="17"/>
      <c r="K8" s="17"/>
    </row>
    <row r="9" spans="1:12" ht="15.75" thickBot="1" x14ac:dyDescent="0.3">
      <c r="A9" s="2" t="s">
        <v>6</v>
      </c>
      <c r="B9" s="17">
        <v>1.53</v>
      </c>
      <c r="C9" s="17"/>
      <c r="D9" s="17"/>
      <c r="E9" s="17"/>
      <c r="F9" s="17"/>
      <c r="G9" s="17">
        <v>0.3</v>
      </c>
      <c r="H9" s="17"/>
      <c r="I9" s="17"/>
      <c r="J9" s="17"/>
      <c r="K9" s="17"/>
    </row>
    <row r="10" spans="1:12" ht="15.75" thickBot="1" x14ac:dyDescent="0.3">
      <c r="A10" s="2" t="s">
        <v>7</v>
      </c>
      <c r="B10" s="17">
        <v>1.53</v>
      </c>
      <c r="C10" s="17"/>
      <c r="D10" s="17"/>
      <c r="E10" s="17"/>
      <c r="F10" s="17"/>
      <c r="G10" s="17">
        <v>0.3</v>
      </c>
      <c r="H10" s="17"/>
      <c r="I10" s="17"/>
      <c r="J10" s="17"/>
      <c r="K10" s="17"/>
    </row>
    <row r="11" spans="1:12" ht="15.75" thickBot="1" x14ac:dyDescent="0.3">
      <c r="A11" s="2" t="s">
        <v>8</v>
      </c>
      <c r="B11" s="17">
        <v>1.53</v>
      </c>
      <c r="C11" s="17"/>
      <c r="D11" s="17"/>
      <c r="E11" s="17"/>
      <c r="F11" s="17"/>
      <c r="G11" s="17">
        <v>0.3</v>
      </c>
      <c r="H11" s="17"/>
      <c r="I11" s="17"/>
      <c r="J11" s="17"/>
      <c r="K11" s="17"/>
    </row>
    <row r="12" spans="1:12" ht="15.75" thickBot="1" x14ac:dyDescent="0.3">
      <c r="A12" s="2" t="s">
        <v>9</v>
      </c>
      <c r="B12" s="17">
        <v>4.59</v>
      </c>
      <c r="C12" s="17"/>
      <c r="D12" s="17"/>
      <c r="E12" s="17"/>
      <c r="F12" s="17"/>
      <c r="G12" s="17">
        <v>0.9</v>
      </c>
      <c r="H12" s="17"/>
      <c r="I12" s="17"/>
      <c r="J12" s="17"/>
      <c r="K12" s="17"/>
    </row>
    <row r="13" spans="1:12" ht="15.75" thickBot="1" x14ac:dyDescent="0.3">
      <c r="A13" s="2" t="s">
        <v>10</v>
      </c>
      <c r="B13" s="17">
        <v>3.06</v>
      </c>
      <c r="C13" s="17"/>
      <c r="D13" s="17"/>
      <c r="E13" s="17"/>
      <c r="F13" s="17"/>
      <c r="G13" s="17">
        <v>0.6</v>
      </c>
      <c r="H13" s="17"/>
      <c r="I13" s="17"/>
      <c r="J13" s="17"/>
      <c r="K13" s="17"/>
    </row>
    <row r="14" spans="1:12" ht="15.75" thickBot="1" x14ac:dyDescent="0.3">
      <c r="A14" s="2" t="s">
        <v>11</v>
      </c>
      <c r="B14" s="17">
        <v>3.06</v>
      </c>
      <c r="C14" s="17"/>
      <c r="D14" s="17"/>
      <c r="E14" s="17"/>
      <c r="F14" s="17"/>
      <c r="G14" s="17">
        <v>0.6</v>
      </c>
      <c r="H14" s="17"/>
      <c r="I14" s="17"/>
      <c r="J14" s="17"/>
      <c r="K14" s="17"/>
    </row>
    <row r="15" spans="1:12" ht="15.75" thickBot="1" x14ac:dyDescent="0.3">
      <c r="A15" s="2" t="s">
        <v>12</v>
      </c>
      <c r="B15" s="17">
        <v>3.06</v>
      </c>
      <c r="C15" s="17"/>
      <c r="D15" s="17"/>
      <c r="E15" s="17"/>
      <c r="F15" s="17"/>
      <c r="G15" s="17">
        <v>0.6</v>
      </c>
      <c r="H15" s="17"/>
      <c r="I15" s="17"/>
      <c r="J15" s="17"/>
      <c r="K15" s="17"/>
    </row>
    <row r="16" spans="1:12" ht="15.75" thickBot="1" x14ac:dyDescent="0.3">
      <c r="A16" s="2" t="s">
        <v>13</v>
      </c>
      <c r="B16" s="17">
        <v>4.83</v>
      </c>
      <c r="C16" s="17"/>
      <c r="D16" s="17"/>
      <c r="E16" s="17"/>
      <c r="F16" s="17"/>
      <c r="G16" s="17">
        <v>0.9</v>
      </c>
      <c r="H16" s="17"/>
      <c r="I16" s="17"/>
      <c r="J16" s="17"/>
      <c r="K16" s="17"/>
    </row>
    <row r="17" spans="1:11" ht="15.75" thickBot="1" x14ac:dyDescent="0.3">
      <c r="A17" s="2" t="s">
        <v>14</v>
      </c>
      <c r="B17" s="17">
        <v>4.83</v>
      </c>
      <c r="C17" s="17"/>
      <c r="D17" s="17"/>
      <c r="E17" s="17"/>
      <c r="F17" s="17"/>
      <c r="G17" s="17">
        <v>0.9</v>
      </c>
      <c r="H17" s="17"/>
      <c r="I17" s="17"/>
      <c r="J17" s="17"/>
      <c r="K17" s="17"/>
    </row>
    <row r="18" spans="1:11" ht="15.75" thickBot="1" x14ac:dyDescent="0.3">
      <c r="A18" s="2" t="s">
        <v>15</v>
      </c>
      <c r="B18" s="17">
        <v>3.06</v>
      </c>
      <c r="C18" s="17"/>
      <c r="D18" s="17"/>
      <c r="E18" s="17"/>
      <c r="F18" s="17"/>
      <c r="G18" s="17">
        <v>0.6</v>
      </c>
      <c r="H18" s="17"/>
      <c r="I18" s="17"/>
      <c r="J18" s="17"/>
      <c r="K18" s="17"/>
    </row>
    <row r="19" spans="1:11" ht="15.75" thickBot="1" x14ac:dyDescent="0.3">
      <c r="A19" s="2" t="s">
        <v>47</v>
      </c>
      <c r="B19" s="17">
        <v>4.51</v>
      </c>
      <c r="C19" s="17"/>
      <c r="D19" s="17"/>
      <c r="E19" s="17"/>
      <c r="F19" s="17"/>
      <c r="G19" s="17">
        <v>0.9</v>
      </c>
      <c r="H19" s="17"/>
      <c r="I19" s="17"/>
      <c r="J19" s="17"/>
      <c r="K19" s="17"/>
    </row>
    <row r="20" spans="1:11" ht="15.75" thickBot="1" x14ac:dyDescent="0.3">
      <c r="A20" s="2" t="s">
        <v>16</v>
      </c>
      <c r="B20" s="17">
        <v>2.9</v>
      </c>
      <c r="C20" s="17"/>
      <c r="D20" s="17"/>
      <c r="E20" s="17"/>
      <c r="F20" s="17"/>
      <c r="G20" s="17">
        <v>0.6</v>
      </c>
      <c r="H20" s="17"/>
      <c r="I20" s="17"/>
      <c r="J20" s="17"/>
      <c r="K20" s="17"/>
    </row>
    <row r="21" spans="1:1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x14ac:dyDescent="0.25">
      <c r="B22" s="49">
        <v>51.25</v>
      </c>
      <c r="G22" s="49" t="s">
        <v>66</v>
      </c>
    </row>
    <row r="23" spans="1:11" x14ac:dyDescent="0.25">
      <c r="G23" t="s">
        <v>65</v>
      </c>
    </row>
  </sheetData>
  <mergeCells count="9">
    <mergeCell ref="I3:I4"/>
    <mergeCell ref="J3:J4"/>
    <mergeCell ref="K3:K4"/>
    <mergeCell ref="A3:A4"/>
    <mergeCell ref="B3:B4"/>
    <mergeCell ref="C3:E3"/>
    <mergeCell ref="F3:F4"/>
    <mergeCell ref="G3:G4"/>
    <mergeCell ref="H3:H4"/>
  </mergeCells>
  <pageMargins left="0.7" right="0.7" top="0.75" bottom="0.75" header="0.3" footer="0.3"/>
  <pageSetup paperSize="9" orientation="portrait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2017-04-19T21:33:41Z</dcterms:modified>
</cp:coreProperties>
</file>